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N\Desktop\Бюджетный прогноз до 2030 - бюджет 2019-2021\2020-2022\"/>
    </mc:Choice>
  </mc:AlternateContent>
  <bookViews>
    <workbookView xWindow="120" yWindow="375" windowWidth="13845" windowHeight="10785"/>
  </bookViews>
  <sheets>
    <sheet name="ОКОНЧАТЕЛЬНЫЙ" sheetId="4" r:id="rId1"/>
    <sheet name="Лист1" sheetId="5" r:id="rId2"/>
  </sheets>
  <calcPr calcId="152511"/>
</workbook>
</file>

<file path=xl/calcChain.xml><?xml version="1.0" encoding="utf-8"?>
<calcChain xmlns="http://schemas.openxmlformats.org/spreadsheetml/2006/main">
  <c r="E14" i="4" l="1"/>
  <c r="F14" i="4" s="1"/>
  <c r="G14" i="4" s="1"/>
  <c r="H14" i="4" s="1"/>
  <c r="I14" i="4" s="1"/>
  <c r="J14" i="4" s="1"/>
  <c r="K14" i="4" s="1"/>
  <c r="L14" i="4" s="1"/>
  <c r="M14" i="4" s="1"/>
  <c r="N14" i="4" s="1"/>
  <c r="O14" i="4" s="1"/>
</calcChain>
</file>

<file path=xl/sharedStrings.xml><?xml version="1.0" encoding="utf-8"?>
<sst xmlns="http://schemas.openxmlformats.org/spreadsheetml/2006/main" count="24" uniqueCount="22">
  <si>
    <t>Показатели</t>
  </si>
  <si>
    <t>Единица измерения</t>
  </si>
  <si>
    <t>человек</t>
  </si>
  <si>
    <t xml:space="preserve">Фонд начисленной заработной платы работников организаций  </t>
  </si>
  <si>
    <t>Среднемесячная номинальная начисленная заработная плата работников организаций - всего</t>
  </si>
  <si>
    <t>рублей</t>
  </si>
  <si>
    <t>Величина прожиточного минимума в расчете на душу населения</t>
  </si>
  <si>
    <t>Прогнозный период</t>
  </si>
  <si>
    <t>млн. рублей</t>
  </si>
  <si>
    <t>тыс. человек</t>
  </si>
  <si>
    <t>% к предыдущему году</t>
  </si>
  <si>
    <t>Численность населения (среднегодовая)</t>
  </si>
  <si>
    <t>Основные показатели социально-экономического развития Белгородского района на долгосрочный период до 2030 года</t>
  </si>
  <si>
    <t>Индекс потребительских цен на товары и услуги                                  (среднегодовой)</t>
  </si>
  <si>
    <t>Среднесписочная численность работников                                                            (по полному кругу организаций)</t>
  </si>
  <si>
    <t>Плановый период</t>
  </si>
  <si>
    <t>Валовой муниципальный продукт  (в текущих основных ценах)</t>
  </si>
  <si>
    <t>Отчетный 2018 год</t>
  </si>
  <si>
    <t>Текущий 2019 год</t>
  </si>
  <si>
    <t>Приложение № 1                                                                                                                                                                                 к бюджетному прогнозу Белгородского района                                                                          на долгосрочный период до 2030 года</t>
  </si>
  <si>
    <t>В.Г. Скирда</t>
  </si>
  <si>
    <t>Заместитель руководителя комитета -                                                                                                                                              начальник отдела экономического развития и прогнозирования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</si>
</sst>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164" fontId="5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4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49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165" fontId="2" fillId="2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4" fillId="0" borderId="0" xfId="0" applyFont="1" applyFill="1" applyAlignment="1" applyProtection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workbookViewId="0">
      <selection activeCell="M16" sqref="M16:O18"/>
    </sheetView>
  </sheetViews>
  <sheetFormatPr defaultRowHeight="12.75" x14ac:dyDescent="0.2"/>
  <cols>
    <col min="1" max="1" width="23.42578125" style="21" customWidth="1"/>
    <col min="2" max="2" width="10.7109375" style="21" customWidth="1"/>
    <col min="3" max="4" width="8.7109375" style="21" customWidth="1"/>
    <col min="5" max="5" width="7.7109375" style="21" customWidth="1"/>
    <col min="6" max="7" width="7.5703125" style="21" customWidth="1"/>
    <col min="8" max="8" width="7.42578125" style="21" customWidth="1"/>
    <col min="9" max="9" width="7.28515625" style="21" customWidth="1"/>
    <col min="10" max="11" width="7.7109375" style="21" customWidth="1"/>
    <col min="12" max="13" width="8.140625" style="21" customWidth="1"/>
    <col min="14" max="14" width="7.7109375" style="21" customWidth="1"/>
    <col min="15" max="15" width="8.28515625" style="21" customWidth="1"/>
    <col min="16" max="20" width="9.140625" style="8"/>
  </cols>
  <sheetData>
    <row r="2" spans="1:19" ht="39" customHeight="1" x14ac:dyDescent="0.2">
      <c r="A2" s="10"/>
      <c r="B2" s="11"/>
      <c r="C2" s="11"/>
      <c r="D2" s="11"/>
      <c r="E2" s="11"/>
      <c r="F2" s="11"/>
      <c r="G2" s="12"/>
      <c r="H2" s="10"/>
      <c r="I2" s="10"/>
      <c r="J2" s="39" t="s">
        <v>19</v>
      </c>
      <c r="K2" s="40"/>
      <c r="L2" s="40"/>
      <c r="M2" s="40"/>
      <c r="N2" s="40"/>
      <c r="O2" s="40"/>
    </row>
    <row r="3" spans="1:19" x14ac:dyDescent="0.2">
      <c r="A3" s="10"/>
      <c r="B3" s="11"/>
      <c r="C3" s="11"/>
      <c r="D3" s="11"/>
      <c r="E3" s="11"/>
      <c r="F3" s="11"/>
      <c r="G3" s="12"/>
      <c r="H3" s="10"/>
      <c r="I3" s="10"/>
      <c r="J3" s="10"/>
      <c r="K3" s="10"/>
      <c r="L3" s="10"/>
      <c r="M3" s="10"/>
      <c r="N3" s="10"/>
      <c r="O3" s="10"/>
    </row>
    <row r="5" spans="1:19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9" ht="29.25" customHeight="1" x14ac:dyDescent="0.2">
      <c r="A6" s="24" t="s">
        <v>0</v>
      </c>
      <c r="B6" s="26" t="s">
        <v>1</v>
      </c>
      <c r="C6" s="28" t="s">
        <v>17</v>
      </c>
      <c r="D6" s="28" t="s">
        <v>18</v>
      </c>
      <c r="E6" s="34" t="s">
        <v>15</v>
      </c>
      <c r="F6" s="35"/>
      <c r="G6" s="35"/>
      <c r="H6" s="30" t="s">
        <v>7</v>
      </c>
      <c r="I6" s="31"/>
      <c r="J6" s="31"/>
      <c r="K6" s="31"/>
      <c r="L6" s="31"/>
      <c r="M6" s="31"/>
      <c r="N6" s="31"/>
      <c r="O6" s="32"/>
    </row>
    <row r="7" spans="1:19" ht="24.75" customHeight="1" x14ac:dyDescent="0.2">
      <c r="A7" s="25"/>
      <c r="B7" s="27"/>
      <c r="C7" s="29"/>
      <c r="D7" s="33"/>
      <c r="E7" s="1">
        <v>2020</v>
      </c>
      <c r="F7" s="1">
        <v>2021</v>
      </c>
      <c r="G7" s="1">
        <v>2022</v>
      </c>
      <c r="H7" s="1">
        <v>2023</v>
      </c>
      <c r="I7" s="1">
        <v>2024</v>
      </c>
      <c r="J7" s="1">
        <v>2025</v>
      </c>
      <c r="K7" s="1">
        <v>2026</v>
      </c>
      <c r="L7" s="1">
        <v>2027</v>
      </c>
      <c r="M7" s="1">
        <v>2028</v>
      </c>
      <c r="N7" s="1">
        <v>2029</v>
      </c>
      <c r="O7" s="1">
        <v>2030</v>
      </c>
    </row>
    <row r="8" spans="1:19" ht="44.25" customHeight="1" x14ac:dyDescent="0.2">
      <c r="A8" s="13" t="s">
        <v>16</v>
      </c>
      <c r="B8" s="3" t="s">
        <v>8</v>
      </c>
      <c r="C8" s="3">
        <v>25379.599999999999</v>
      </c>
      <c r="D8" s="2">
        <v>26158.799999999999</v>
      </c>
      <c r="E8" s="3">
        <v>26700.3</v>
      </c>
      <c r="F8" s="3">
        <v>27234.3</v>
      </c>
      <c r="G8" s="3">
        <v>27784.400000000001</v>
      </c>
      <c r="H8" s="3">
        <v>28270.7</v>
      </c>
      <c r="I8" s="3">
        <v>28700.400000000001</v>
      </c>
      <c r="J8" s="3">
        <v>29090.7</v>
      </c>
      <c r="K8" s="3">
        <v>29463.1</v>
      </c>
      <c r="L8" s="4">
        <v>29796</v>
      </c>
      <c r="M8" s="3">
        <v>30079.1</v>
      </c>
      <c r="N8" s="3">
        <v>30322.7</v>
      </c>
      <c r="O8" s="3">
        <v>30510.7</v>
      </c>
    </row>
    <row r="9" spans="1:19" ht="22.5" x14ac:dyDescent="0.2">
      <c r="A9" s="13" t="s">
        <v>11</v>
      </c>
      <c r="B9" s="3" t="s">
        <v>9</v>
      </c>
      <c r="C9" s="2">
        <v>121.7</v>
      </c>
      <c r="D9" s="2">
        <v>126.5</v>
      </c>
      <c r="E9" s="2">
        <v>130.69999999999999</v>
      </c>
      <c r="F9" s="2">
        <v>134.1</v>
      </c>
      <c r="G9" s="2">
        <v>137</v>
      </c>
      <c r="H9" s="2">
        <v>139.5</v>
      </c>
      <c r="I9" s="2">
        <v>141.4</v>
      </c>
      <c r="J9" s="7">
        <v>142.80000000000001</v>
      </c>
      <c r="K9" s="7">
        <v>144.19999999999999</v>
      </c>
      <c r="L9" s="7">
        <v>145.6</v>
      </c>
      <c r="M9" s="7">
        <v>147</v>
      </c>
      <c r="N9" s="7">
        <v>148.5</v>
      </c>
      <c r="O9" s="9">
        <v>149.9</v>
      </c>
      <c r="P9" s="36"/>
      <c r="Q9" s="36"/>
      <c r="R9" s="36"/>
      <c r="S9" s="36"/>
    </row>
    <row r="10" spans="1:19" ht="40.5" customHeight="1" x14ac:dyDescent="0.2">
      <c r="A10" s="13" t="s">
        <v>13</v>
      </c>
      <c r="B10" s="6" t="s">
        <v>10</v>
      </c>
      <c r="C10" s="5">
        <v>102.9</v>
      </c>
      <c r="D10" s="14">
        <v>105</v>
      </c>
      <c r="E10" s="5">
        <v>103.7</v>
      </c>
      <c r="F10" s="14">
        <v>104</v>
      </c>
      <c r="G10" s="14">
        <v>104</v>
      </c>
      <c r="H10" s="14">
        <v>104</v>
      </c>
      <c r="I10" s="14">
        <v>104</v>
      </c>
      <c r="J10" s="14">
        <v>104</v>
      </c>
      <c r="K10" s="14">
        <v>104</v>
      </c>
      <c r="L10" s="14">
        <v>104</v>
      </c>
      <c r="M10" s="14">
        <v>104</v>
      </c>
      <c r="N10" s="14">
        <v>104</v>
      </c>
      <c r="O10" s="14">
        <v>104</v>
      </c>
    </row>
    <row r="11" spans="1:19" ht="45" x14ac:dyDescent="0.2">
      <c r="A11" s="13" t="s">
        <v>14</v>
      </c>
      <c r="B11" s="5" t="s">
        <v>2</v>
      </c>
      <c r="C11" s="15">
        <v>24700</v>
      </c>
      <c r="D11" s="15">
        <v>24700</v>
      </c>
      <c r="E11" s="15">
        <v>24749</v>
      </c>
      <c r="F11" s="15">
        <v>24799</v>
      </c>
      <c r="G11" s="15">
        <v>24848</v>
      </c>
      <c r="H11" s="15">
        <v>25017</v>
      </c>
      <c r="I11" s="15">
        <v>25418</v>
      </c>
      <c r="J11" s="16">
        <v>26220</v>
      </c>
      <c r="K11" s="16">
        <v>26456</v>
      </c>
      <c r="L11" s="16">
        <v>26747</v>
      </c>
      <c r="M11" s="16">
        <v>27041</v>
      </c>
      <c r="N11" s="16">
        <v>27311</v>
      </c>
      <c r="O11" s="17">
        <v>27584</v>
      </c>
      <c r="P11" s="36"/>
      <c r="Q11" s="36"/>
      <c r="R11" s="36"/>
      <c r="S11" s="36"/>
    </row>
    <row r="12" spans="1:19" ht="39.75" customHeight="1" x14ac:dyDescent="0.2">
      <c r="A12" s="13" t="s">
        <v>3</v>
      </c>
      <c r="B12" s="5" t="s">
        <v>8</v>
      </c>
      <c r="C12" s="18">
        <v>8768.9</v>
      </c>
      <c r="D12" s="18">
        <v>9233.6</v>
      </c>
      <c r="E12" s="18">
        <v>9833.7999999999993</v>
      </c>
      <c r="F12" s="18">
        <v>10551.6</v>
      </c>
      <c r="G12" s="18">
        <v>11321.9</v>
      </c>
      <c r="H12" s="18">
        <v>12162.5</v>
      </c>
      <c r="I12" s="18">
        <v>13197.7</v>
      </c>
      <c r="J12" s="19">
        <v>14431</v>
      </c>
      <c r="K12" s="19">
        <v>15449.1</v>
      </c>
      <c r="L12" s="20">
        <v>16587.400000000001</v>
      </c>
      <c r="M12" s="20">
        <v>17624.900000000001</v>
      </c>
      <c r="N12" s="20">
        <v>18780</v>
      </c>
      <c r="O12" s="20">
        <v>19935.099999999999</v>
      </c>
      <c r="P12" s="37"/>
      <c r="Q12" s="36"/>
      <c r="R12" s="36"/>
      <c r="S12" s="36"/>
    </row>
    <row r="13" spans="1:19" ht="64.5" customHeight="1" x14ac:dyDescent="0.2">
      <c r="A13" s="13" t="s">
        <v>4</v>
      </c>
      <c r="B13" s="5" t="s">
        <v>5</v>
      </c>
      <c r="C13" s="18">
        <v>29585</v>
      </c>
      <c r="D13" s="18">
        <v>31152</v>
      </c>
      <c r="E13" s="18">
        <v>33111</v>
      </c>
      <c r="F13" s="18">
        <v>35457</v>
      </c>
      <c r="G13" s="18">
        <v>37970</v>
      </c>
      <c r="H13" s="18">
        <v>40514</v>
      </c>
      <c r="I13" s="18">
        <v>43269</v>
      </c>
      <c r="J13" s="19">
        <v>45865.1</v>
      </c>
      <c r="K13" s="19">
        <v>48662.8</v>
      </c>
      <c r="L13" s="19">
        <v>51679.9</v>
      </c>
      <c r="M13" s="19">
        <v>54315.6</v>
      </c>
      <c r="N13" s="19">
        <v>57302.9</v>
      </c>
      <c r="O13" s="19">
        <v>60225.3</v>
      </c>
      <c r="P13" s="38"/>
      <c r="Q13" s="38"/>
      <c r="R13" s="38"/>
      <c r="S13" s="38"/>
    </row>
    <row r="14" spans="1:19" ht="40.5" customHeight="1" x14ac:dyDescent="0.2">
      <c r="A14" s="13" t="s">
        <v>6</v>
      </c>
      <c r="B14" s="5" t="s">
        <v>5</v>
      </c>
      <c r="C14" s="18">
        <v>8480</v>
      </c>
      <c r="D14" s="18">
        <v>9328</v>
      </c>
      <c r="E14" s="18">
        <f t="shared" ref="E14:O14" si="0">ROUND((E13/D13-(E13/D13-1)/2)*D14,0)</f>
        <v>9621</v>
      </c>
      <c r="F14" s="18">
        <f t="shared" si="0"/>
        <v>9962</v>
      </c>
      <c r="G14" s="18">
        <f t="shared" si="0"/>
        <v>10315</v>
      </c>
      <c r="H14" s="18">
        <f t="shared" si="0"/>
        <v>10661</v>
      </c>
      <c r="I14" s="18">
        <f t="shared" si="0"/>
        <v>11023</v>
      </c>
      <c r="J14" s="18">
        <f t="shared" si="0"/>
        <v>11354</v>
      </c>
      <c r="K14" s="18">
        <f t="shared" si="0"/>
        <v>11700</v>
      </c>
      <c r="L14" s="18">
        <f t="shared" si="0"/>
        <v>12063</v>
      </c>
      <c r="M14" s="18">
        <f t="shared" si="0"/>
        <v>12371</v>
      </c>
      <c r="N14" s="18">
        <f t="shared" si="0"/>
        <v>12711</v>
      </c>
      <c r="O14" s="18">
        <f t="shared" si="0"/>
        <v>13035</v>
      </c>
    </row>
    <row r="16" spans="1:19" x14ac:dyDescent="0.2">
      <c r="A16" s="22" t="s">
        <v>21</v>
      </c>
      <c r="B16" s="23"/>
      <c r="C16" s="23"/>
      <c r="D16" s="23"/>
      <c r="E16" s="23"/>
      <c r="F16" s="23"/>
      <c r="G16" s="23"/>
      <c r="M16" s="22" t="s">
        <v>20</v>
      </c>
      <c r="N16" s="23"/>
      <c r="O16" s="23"/>
    </row>
    <row r="17" spans="1:15" x14ac:dyDescent="0.2">
      <c r="A17" s="23"/>
      <c r="B17" s="23"/>
      <c r="C17" s="23"/>
      <c r="D17" s="23"/>
      <c r="E17" s="23"/>
      <c r="F17" s="23"/>
      <c r="G17" s="23"/>
      <c r="M17" s="23"/>
      <c r="N17" s="23"/>
      <c r="O17" s="23"/>
    </row>
    <row r="18" spans="1:15" x14ac:dyDescent="0.2">
      <c r="A18" s="23"/>
      <c r="B18" s="23"/>
      <c r="C18" s="23"/>
      <c r="D18" s="23"/>
      <c r="E18" s="23"/>
      <c r="F18" s="23"/>
      <c r="G18" s="23"/>
      <c r="M18" s="23"/>
      <c r="N18" s="23"/>
      <c r="O18" s="23"/>
    </row>
  </sheetData>
  <mergeCells count="13">
    <mergeCell ref="P11:S11"/>
    <mergeCell ref="P9:S9"/>
    <mergeCell ref="P12:S12"/>
    <mergeCell ref="P13:S13"/>
    <mergeCell ref="J2:O2"/>
    <mergeCell ref="A16:G18"/>
    <mergeCell ref="M16:O18"/>
    <mergeCell ref="A6:A7"/>
    <mergeCell ref="B6:B7"/>
    <mergeCell ref="C6:C7"/>
    <mergeCell ref="H6:O6"/>
    <mergeCell ref="D6:D7"/>
    <mergeCell ref="E6:G6"/>
  </mergeCells>
  <pageMargins left="0.78740157480314965" right="0.39370078740157483" top="0.78740157480314965" bottom="0.39370078740157483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workbookViewId="0">
      <selection sqref="A1:XFD1"/>
    </sheetView>
  </sheetViews>
  <sheetFormatPr defaultRowHeight="12.75" x14ac:dyDescent="0.2"/>
  <sheetData>
    <row r="1" spans="1:16" x14ac:dyDescent="0.2">
      <c r="A1" s="41" t="s">
        <v>12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ОКОНЧАТЕЛЬНЫЙ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Avanesyan</dc:creator>
  <cp:lastModifiedBy>Наталья Этлина</cp:lastModifiedBy>
  <cp:lastPrinted>2019-11-13T14:57:18Z</cp:lastPrinted>
  <dcterms:created xsi:type="dcterms:W3CDTF">2009-04-14T09:09:19Z</dcterms:created>
  <dcterms:modified xsi:type="dcterms:W3CDTF">2019-11-13T14:59:45Z</dcterms:modified>
</cp:coreProperties>
</file>